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Opisówka 2022\"/>
    </mc:Choice>
  </mc:AlternateContent>
  <xr:revisionPtr revIDLastSave="0" documentId="13_ncr:1_{7D179653-7F2A-4A94-A3B1-51B60ECB47A6}" xr6:coauthVersionLast="47" xr6:coauthVersionMax="47" xr10:uidLastSave="{00000000-0000-0000-0000-000000000000}"/>
  <bookViews>
    <workbookView xWindow="-120" yWindow="-120" windowWidth="27315" windowHeight="15840" xr2:uid="{00000000-000D-0000-FFFF-FFFF00000000}"/>
  </bookViews>
  <sheets>
    <sheet name="Analiza dla hierarchii - kolumn" sheetId="1" r:id="rId1"/>
  </sheets>
  <definedNames>
    <definedName name="_xlnm.Print_Area" localSheetId="0">'Analiza dla hierarchii - kolumn'!$A$1:$G$33</definedName>
  </definedNames>
  <calcPr calcId="181029"/>
</workbook>
</file>

<file path=xl/calcChain.xml><?xml version="1.0" encoding="utf-8"?>
<calcChain xmlns="http://schemas.openxmlformats.org/spreadsheetml/2006/main">
  <c r="G20" i="1" l="1"/>
  <c r="G21" i="1"/>
  <c r="F18" i="1"/>
  <c r="F16" i="1" l="1"/>
  <c r="E16" i="1"/>
  <c r="E18" i="1"/>
  <c r="F28" i="1"/>
  <c r="E28" i="1"/>
  <c r="G16" i="1"/>
  <c r="G18" i="1"/>
  <c r="G28" i="1"/>
  <c r="G30" i="1"/>
  <c r="G31" i="1"/>
  <c r="F30" i="1"/>
  <c r="F31" i="1"/>
  <c r="E30" i="1"/>
  <c r="E31" i="1"/>
  <c r="G26" i="1"/>
  <c r="F26" i="1"/>
  <c r="E26" i="1"/>
  <c r="F20" i="1"/>
  <c r="E20" i="1"/>
  <c r="G15" i="1"/>
  <c r="G11" i="1"/>
  <c r="F11" i="1"/>
  <c r="E11" i="1"/>
  <c r="G9" i="1"/>
  <c r="G8" i="1" s="1"/>
  <c r="F9" i="1"/>
  <c r="E9" i="1"/>
  <c r="E8" i="1" s="1"/>
  <c r="F6" i="1"/>
  <c r="F5" i="1" s="1"/>
  <c r="E5" i="1"/>
  <c r="E6" i="1"/>
  <c r="G7" i="1"/>
  <c r="G6" i="1" s="1"/>
  <c r="G5" i="1" s="1"/>
  <c r="G32" i="1"/>
  <c r="G29" i="1"/>
  <c r="G17" i="1"/>
  <c r="F13" i="1" l="1"/>
  <c r="F33" i="1" s="1"/>
  <c r="E13" i="1"/>
  <c r="E33" i="1"/>
  <c r="F8" i="1"/>
  <c r="G13" i="1" l="1"/>
</calcChain>
</file>

<file path=xl/sharedStrings.xml><?xml version="1.0" encoding="utf-8"?>
<sst xmlns="http://schemas.openxmlformats.org/spreadsheetml/2006/main" count="66" uniqueCount="56">
  <si>
    <t xml:space="preserve">  4210</t>
  </si>
  <si>
    <t>Zakup materiałów i wyposażenia</t>
  </si>
  <si>
    <t xml:space="preserve">  4300</t>
  </si>
  <si>
    <t>Zakup usług pozostałych</t>
  </si>
  <si>
    <t>Pozostała działalność</t>
  </si>
  <si>
    <t xml:space="preserve">  4010</t>
  </si>
  <si>
    <t>Wynagrodzenia osobowe pracowników</t>
  </si>
  <si>
    <t xml:space="preserve">  4110</t>
  </si>
  <si>
    <t>Składki na ubezpieczenia społeczne</t>
  </si>
  <si>
    <t xml:space="preserve">  4120</t>
  </si>
  <si>
    <t>Składki na Fundusz Pracy oraz Fundusz Solidarnościowy</t>
  </si>
  <si>
    <t>750</t>
  </si>
  <si>
    <t>Administracja publiczna</t>
  </si>
  <si>
    <t xml:space="preserve">  4040</t>
  </si>
  <si>
    <t>Dodatkowe wynagrodzenie roczne</t>
  </si>
  <si>
    <t>801</t>
  </si>
  <si>
    <t>Oświata i wychowanie</t>
  </si>
  <si>
    <t>Oddziały przedszkolne w szkołach podstawowych</t>
  </si>
  <si>
    <t>Przedszkola</t>
  </si>
  <si>
    <t>852</t>
  </si>
  <si>
    <t>Pomoc społeczna</t>
  </si>
  <si>
    <t xml:space="preserve">  4130</t>
  </si>
  <si>
    <t>Składki na ubezpieczenie zdrowotne</t>
  </si>
  <si>
    <t xml:space="preserve">  3110</t>
  </si>
  <si>
    <t>Świadczenia społeczne</t>
  </si>
  <si>
    <t>Zasiłki stałe</t>
  </si>
  <si>
    <t>Ośrodki pomocy społecznej</t>
  </si>
  <si>
    <t>Usługi opiekuńcze i specjalistyczne usługi opiekuńcze</t>
  </si>
  <si>
    <t>Pomoc w zakresie dożywiania</t>
  </si>
  <si>
    <t>854</t>
  </si>
  <si>
    <t>Edukacyjna opieka wychowawcza</t>
  </si>
  <si>
    <t>Pomoc materialna dla uczniów o charakterze socjalnym</t>
  </si>
  <si>
    <t xml:space="preserve">  3240</t>
  </si>
  <si>
    <t>Stypendia dla uczniów</t>
  </si>
  <si>
    <t>Dział</t>
  </si>
  <si>
    <t>Rozdział</t>
  </si>
  <si>
    <t>§</t>
  </si>
  <si>
    <t>Nazwa</t>
  </si>
  <si>
    <t>Plan na 31.12.2022</t>
  </si>
  <si>
    <t>Wykonanie na 31.12.2022</t>
  </si>
  <si>
    <t>%</t>
  </si>
  <si>
    <t>75095</t>
  </si>
  <si>
    <t>80103</t>
  </si>
  <si>
    <t>80104</t>
  </si>
  <si>
    <t>85213</t>
  </si>
  <si>
    <t>85214</t>
  </si>
  <si>
    <t>85216</t>
  </si>
  <si>
    <t>85219</t>
  </si>
  <si>
    <t>85228</t>
  </si>
  <si>
    <t>85230</t>
  </si>
  <si>
    <t>85415</t>
  </si>
  <si>
    <t>RAZEM</t>
  </si>
  <si>
    <t>Tabela Nr 4A</t>
  </si>
  <si>
    <t>SPRAWOZDANIE Z WYKONANIA BIEŻĄCYCH ZADAŃ WŁASNYCH GMINY REALIZOWANYCH Z UDZIAŁEM DOTACJI Z BUDŻETU PAŃSTWA (WŁASNE)</t>
  </si>
  <si>
    <t>Składki na ubezpieczenie zdrowotne opłacane za osoby pobierające niektóre świadczenia z pomocy społęcznej oraz za osoby uczestniczące w zajęciach w centrum integracji społecznej</t>
  </si>
  <si>
    <t>Zasiłki okresowe, celowe i pomoc w naturze oraz składki na ubezpieczenia emerytalne i rentowe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</si>
</sst>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164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4" fontId="4" fillId="2" borderId="1" xfId="0" applyNumberFormat="1" applyFont="1" applyFill="1" applyBorder="1"/>
    <xf numFmtId="0" fontId="4" fillId="3" borderId="1" xfId="0" applyFont="1" applyFill="1" applyBorder="1" applyAlignment="1">
      <alignment wrapText="1"/>
    </xf>
    <xf numFmtId="164" fontId="4" fillId="3" borderId="1" xfId="0" applyNumberFormat="1" applyFont="1" applyFill="1" applyBorder="1"/>
    <xf numFmtId="49" fontId="3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2" xfId="0" applyFont="1" applyBorder="1"/>
    <xf numFmtId="4" fontId="3" fillId="0" borderId="2" xfId="0" applyNumberFormat="1" applyFont="1" applyBorder="1"/>
    <xf numFmtId="164" fontId="5" fillId="0" borderId="0" xfId="0" applyNumberFormat="1" applyFont="1"/>
    <xf numFmtId="0" fontId="3" fillId="0" borderId="2" xfId="0" applyFont="1" applyBorder="1"/>
    <xf numFmtId="164" fontId="0" fillId="0" borderId="0" xfId="0" applyNumberFormat="1"/>
    <xf numFmtId="0" fontId="6" fillId="0" borderId="0" xfId="0" applyFont="1" applyAlignment="1">
      <alignment horizontal="center"/>
    </xf>
    <xf numFmtId="164" fontId="5" fillId="4" borderId="1" xfId="0" applyNumberFormat="1" applyFont="1" applyFill="1" applyBorder="1"/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topLeftCell="A7" zoomScaleNormal="100" workbookViewId="0">
      <selection activeCell="D36" sqref="D36"/>
    </sheetView>
  </sheetViews>
  <sheetFormatPr defaultRowHeight="15" x14ac:dyDescent="0.25"/>
  <cols>
    <col min="3" max="3" width="9" customWidth="1"/>
    <col min="4" max="4" width="57.42578125" customWidth="1"/>
    <col min="5" max="6" width="17.42578125" customWidth="1"/>
    <col min="7" max="7" width="9.140625" customWidth="1"/>
    <col min="8" max="9" width="12.42578125" bestFit="1" customWidth="1"/>
  </cols>
  <sheetData>
    <row r="1" spans="1:9" ht="18" x14ac:dyDescent="0.25">
      <c r="E1" s="21" t="s">
        <v>52</v>
      </c>
      <c r="F1" s="21"/>
      <c r="G1" s="21"/>
    </row>
    <row r="2" spans="1:9" ht="47.25" customHeight="1" x14ac:dyDescent="0.25">
      <c r="A2" s="23" t="s">
        <v>53</v>
      </c>
      <c r="B2" s="23"/>
      <c r="C2" s="23"/>
      <c r="D2" s="23"/>
      <c r="E2" s="23"/>
      <c r="F2" s="23"/>
      <c r="G2" s="23"/>
    </row>
    <row r="3" spans="1:9" ht="17.25" customHeight="1" x14ac:dyDescent="0.25">
      <c r="A3" s="1"/>
      <c r="B3" s="1"/>
      <c r="C3" s="1"/>
      <c r="D3" s="1"/>
      <c r="E3" s="1"/>
      <c r="F3" s="1"/>
      <c r="G3" s="1"/>
    </row>
    <row r="4" spans="1:9" ht="27" customHeight="1" x14ac:dyDescent="0.25">
      <c r="A4" s="4" t="s">
        <v>34</v>
      </c>
      <c r="B4" s="4" t="s">
        <v>35</v>
      </c>
      <c r="C4" s="4" t="s">
        <v>36</v>
      </c>
      <c r="D4" s="4" t="s">
        <v>37</v>
      </c>
      <c r="E4" s="5" t="s">
        <v>38</v>
      </c>
      <c r="F4" s="5" t="s">
        <v>39</v>
      </c>
      <c r="G4" s="4" t="s">
        <v>40</v>
      </c>
    </row>
    <row r="5" spans="1:9" ht="15.75" customHeight="1" x14ac:dyDescent="0.25">
      <c r="A5" s="14" t="s">
        <v>11</v>
      </c>
      <c r="B5" s="14"/>
      <c r="C5" s="15"/>
      <c r="D5" s="8" t="s">
        <v>12</v>
      </c>
      <c r="E5" s="9">
        <f>SUM(E6)</f>
        <v>8000</v>
      </c>
      <c r="F5" s="9">
        <f>SUM(F6)</f>
        <v>6367.71</v>
      </c>
      <c r="G5" s="9">
        <f>SUM(G6)</f>
        <v>79.596374999999995</v>
      </c>
    </row>
    <row r="6" spans="1:9" ht="15" customHeight="1" x14ac:dyDescent="0.25">
      <c r="A6" s="12"/>
      <c r="B6" s="10" t="s">
        <v>41</v>
      </c>
      <c r="C6" s="11"/>
      <c r="D6" s="6" t="s">
        <v>4</v>
      </c>
      <c r="E6" s="7">
        <f>SUM(E7)</f>
        <v>8000</v>
      </c>
      <c r="F6" s="7">
        <f>SUM(F7)</f>
        <v>6367.71</v>
      </c>
      <c r="G6" s="7">
        <f>SUM(G7)</f>
        <v>79.596374999999995</v>
      </c>
      <c r="H6" s="20"/>
      <c r="I6" s="20"/>
    </row>
    <row r="7" spans="1:9" ht="15.75" customHeight="1" x14ac:dyDescent="0.25">
      <c r="A7" s="12"/>
      <c r="B7" s="12"/>
      <c r="C7" s="13" t="s">
        <v>2</v>
      </c>
      <c r="D7" s="3" t="s">
        <v>3</v>
      </c>
      <c r="E7" s="22">
        <v>8000</v>
      </c>
      <c r="F7" s="22">
        <v>6367.71</v>
      </c>
      <c r="G7" s="22">
        <f>F7*100/E7</f>
        <v>79.596374999999995</v>
      </c>
    </row>
    <row r="8" spans="1:9" x14ac:dyDescent="0.25">
      <c r="A8" s="14" t="s">
        <v>15</v>
      </c>
      <c r="B8" s="14"/>
      <c r="C8" s="15"/>
      <c r="D8" s="8" t="s">
        <v>16</v>
      </c>
      <c r="E8" s="9">
        <f>SUM(E9+E11)</f>
        <v>283128</v>
      </c>
      <c r="F8" s="9">
        <f>SUM(F9+F11)</f>
        <v>283128</v>
      </c>
      <c r="G8" s="9">
        <f>SUM(G9)</f>
        <v>100</v>
      </c>
    </row>
    <row r="9" spans="1:9" x14ac:dyDescent="0.25">
      <c r="A9" s="12"/>
      <c r="B9" s="10" t="s">
        <v>42</v>
      </c>
      <c r="C9" s="11"/>
      <c r="D9" s="6" t="s">
        <v>17</v>
      </c>
      <c r="E9" s="7">
        <f>SUM(E10)</f>
        <v>22590</v>
      </c>
      <c r="F9" s="7">
        <f>SUM(F10)</f>
        <v>22590</v>
      </c>
      <c r="G9" s="7">
        <f>SUM(G10)</f>
        <v>100</v>
      </c>
      <c r="H9" s="20"/>
      <c r="I9" s="20"/>
    </row>
    <row r="10" spans="1:9" x14ac:dyDescent="0.25">
      <c r="A10" s="12"/>
      <c r="B10" s="12"/>
      <c r="C10" s="13" t="s">
        <v>5</v>
      </c>
      <c r="D10" s="3" t="s">
        <v>6</v>
      </c>
      <c r="E10" s="2">
        <v>22590</v>
      </c>
      <c r="F10" s="2">
        <v>22590</v>
      </c>
      <c r="G10" s="2">
        <v>100</v>
      </c>
    </row>
    <row r="11" spans="1:9" x14ac:dyDescent="0.25">
      <c r="A11" s="12"/>
      <c r="B11" s="10" t="s">
        <v>43</v>
      </c>
      <c r="C11" s="11"/>
      <c r="D11" s="6" t="s">
        <v>18</v>
      </c>
      <c r="E11" s="7">
        <f>SUM(E12)</f>
        <v>260538</v>
      </c>
      <c r="F11" s="7">
        <f>SUM(F12)</f>
        <v>260538</v>
      </c>
      <c r="G11" s="7">
        <f>SUM(G12)</f>
        <v>100</v>
      </c>
      <c r="H11" s="20"/>
      <c r="I11" s="20"/>
    </row>
    <row r="12" spans="1:9" x14ac:dyDescent="0.25">
      <c r="A12" s="12"/>
      <c r="B12" s="12"/>
      <c r="C12" s="13" t="s">
        <v>5</v>
      </c>
      <c r="D12" s="3" t="s">
        <v>6</v>
      </c>
      <c r="E12" s="2">
        <v>260538</v>
      </c>
      <c r="F12" s="2">
        <v>260538</v>
      </c>
      <c r="G12" s="2">
        <v>100</v>
      </c>
    </row>
    <row r="13" spans="1:9" x14ac:dyDescent="0.25">
      <c r="A13" s="14" t="s">
        <v>19</v>
      </c>
      <c r="B13" s="14"/>
      <c r="C13" s="15"/>
      <c r="D13" s="8" t="s">
        <v>20</v>
      </c>
      <c r="E13" s="9">
        <f>SUM(E14+E16+E18+E20+E26+E28)</f>
        <v>789648</v>
      </c>
      <c r="F13" s="9">
        <f>SUM(F14+F16+F18+F20+F26+F28)</f>
        <v>764977.56</v>
      </c>
      <c r="G13" s="9">
        <f>F13*100/E13</f>
        <v>96.875767430551335</v>
      </c>
    </row>
    <row r="14" spans="1:9" ht="60" x14ac:dyDescent="0.25">
      <c r="A14" s="12"/>
      <c r="B14" s="10" t="s">
        <v>44</v>
      </c>
      <c r="C14" s="11"/>
      <c r="D14" s="6" t="s">
        <v>54</v>
      </c>
      <c r="E14" s="7">
        <v>23902</v>
      </c>
      <c r="F14" s="7">
        <v>23901.279999999999</v>
      </c>
      <c r="G14" s="7">
        <v>99.996987699774081</v>
      </c>
    </row>
    <row r="15" spans="1:9" x14ac:dyDescent="0.25">
      <c r="A15" s="12"/>
      <c r="B15" s="12"/>
      <c r="C15" s="13" t="s">
        <v>21</v>
      </c>
      <c r="D15" s="3" t="s">
        <v>22</v>
      </c>
      <c r="E15" s="2">
        <v>23902</v>
      </c>
      <c r="F15" s="2">
        <v>23901.279999999999</v>
      </c>
      <c r="G15" s="2">
        <f>F15*100/E15</f>
        <v>99.996987699774081</v>
      </c>
    </row>
    <row r="16" spans="1:9" ht="30" x14ac:dyDescent="0.25">
      <c r="A16" s="12"/>
      <c r="B16" s="10" t="s">
        <v>45</v>
      </c>
      <c r="C16" s="11"/>
      <c r="D16" s="6" t="s">
        <v>55</v>
      </c>
      <c r="E16" s="7">
        <f>SUM(E17)</f>
        <v>152527</v>
      </c>
      <c r="F16" s="7">
        <f>SUM(F17)</f>
        <v>151097.28</v>
      </c>
      <c r="G16" s="7">
        <f>SUM(G17)</f>
        <v>99.062644646521605</v>
      </c>
    </row>
    <row r="17" spans="1:9" ht="16.5" customHeight="1" x14ac:dyDescent="0.25">
      <c r="A17" s="12"/>
      <c r="B17" s="12"/>
      <c r="C17" s="13" t="s">
        <v>23</v>
      </c>
      <c r="D17" s="3" t="s">
        <v>24</v>
      </c>
      <c r="E17" s="2">
        <v>152527</v>
      </c>
      <c r="F17" s="2">
        <v>151097.28</v>
      </c>
      <c r="G17" s="2">
        <f>F17*100/E17</f>
        <v>99.062644646521605</v>
      </c>
    </row>
    <row r="18" spans="1:9" x14ac:dyDescent="0.25">
      <c r="A18" s="12"/>
      <c r="B18" s="10" t="s">
        <v>46</v>
      </c>
      <c r="C18" s="11"/>
      <c r="D18" s="6" t="s">
        <v>25</v>
      </c>
      <c r="E18" s="7">
        <f>SUM(E19)</f>
        <v>283887</v>
      </c>
      <c r="F18" s="7">
        <f>SUM(F19)</f>
        <v>283887</v>
      </c>
      <c r="G18" s="7">
        <f>SUM(G19)</f>
        <v>100</v>
      </c>
    </row>
    <row r="19" spans="1:9" x14ac:dyDescent="0.25">
      <c r="A19" s="12"/>
      <c r="B19" s="12"/>
      <c r="C19" s="13" t="s">
        <v>23</v>
      </c>
      <c r="D19" s="3" t="s">
        <v>24</v>
      </c>
      <c r="E19" s="2">
        <v>283887</v>
      </c>
      <c r="F19" s="2">
        <v>283887</v>
      </c>
      <c r="G19" s="2">
        <v>100</v>
      </c>
    </row>
    <row r="20" spans="1:9" x14ac:dyDescent="0.25">
      <c r="A20" s="12"/>
      <c r="B20" s="10" t="s">
        <v>47</v>
      </c>
      <c r="C20" s="11"/>
      <c r="D20" s="6" t="s">
        <v>26</v>
      </c>
      <c r="E20" s="7">
        <f>SUM(E21:E25)</f>
        <v>190732</v>
      </c>
      <c r="F20" s="7">
        <f>SUM(F21:F25)</f>
        <v>190642</v>
      </c>
      <c r="G20" s="7">
        <f>F20*100/E20</f>
        <v>99.952813371641881</v>
      </c>
      <c r="H20" s="20"/>
      <c r="I20" s="20"/>
    </row>
    <row r="21" spans="1:9" x14ac:dyDescent="0.25">
      <c r="A21" s="12"/>
      <c r="B21" s="12"/>
      <c r="C21" s="13" t="s">
        <v>5</v>
      </c>
      <c r="D21" s="3" t="s">
        <v>6</v>
      </c>
      <c r="E21" s="2">
        <v>157432</v>
      </c>
      <c r="F21" s="2">
        <v>157342</v>
      </c>
      <c r="G21" s="2">
        <f>F21*100/E21</f>
        <v>99.942832460999028</v>
      </c>
    </row>
    <row r="22" spans="1:9" x14ac:dyDescent="0.25">
      <c r="A22" s="12"/>
      <c r="B22" s="12"/>
      <c r="C22" s="13" t="s">
        <v>13</v>
      </c>
      <c r="D22" s="3" t="s">
        <v>14</v>
      </c>
      <c r="E22" s="2">
        <v>10000</v>
      </c>
      <c r="F22" s="2">
        <v>10000</v>
      </c>
      <c r="G22" s="2">
        <v>100</v>
      </c>
    </row>
    <row r="23" spans="1:9" x14ac:dyDescent="0.25">
      <c r="A23" s="12"/>
      <c r="B23" s="12"/>
      <c r="C23" s="13" t="s">
        <v>7</v>
      </c>
      <c r="D23" s="3" t="s">
        <v>8</v>
      </c>
      <c r="E23" s="2">
        <v>18700</v>
      </c>
      <c r="F23" s="2">
        <v>18700</v>
      </c>
      <c r="G23" s="2">
        <v>100</v>
      </c>
    </row>
    <row r="24" spans="1:9" x14ac:dyDescent="0.25">
      <c r="A24" s="12"/>
      <c r="B24" s="12"/>
      <c r="C24" s="13" t="s">
        <v>9</v>
      </c>
      <c r="D24" s="3" t="s">
        <v>10</v>
      </c>
      <c r="E24" s="2">
        <v>2600</v>
      </c>
      <c r="F24" s="2">
        <v>2600</v>
      </c>
      <c r="G24" s="2">
        <v>100</v>
      </c>
    </row>
    <row r="25" spans="1:9" x14ac:dyDescent="0.25">
      <c r="A25" s="12"/>
      <c r="B25" s="12"/>
      <c r="C25" s="13" t="s">
        <v>0</v>
      </c>
      <c r="D25" s="3" t="s">
        <v>1</v>
      </c>
      <c r="E25" s="2">
        <v>2000</v>
      </c>
      <c r="F25" s="2">
        <v>2000</v>
      </c>
      <c r="G25" s="2">
        <v>100</v>
      </c>
    </row>
    <row r="26" spans="1:9" x14ac:dyDescent="0.25">
      <c r="A26" s="12"/>
      <c r="B26" s="10" t="s">
        <v>48</v>
      </c>
      <c r="C26" s="11"/>
      <c r="D26" s="6" t="s">
        <v>27</v>
      </c>
      <c r="E26" s="7">
        <f>SUM(E27)</f>
        <v>2600</v>
      </c>
      <c r="F26" s="7">
        <f>SUM(F27)</f>
        <v>2600</v>
      </c>
      <c r="G26" s="7">
        <f>SUM(G27)</f>
        <v>99.999274406332447</v>
      </c>
      <c r="H26" s="20"/>
      <c r="I26" s="20"/>
    </row>
    <row r="27" spans="1:9" x14ac:dyDescent="0.25">
      <c r="A27" s="12"/>
      <c r="B27" s="12"/>
      <c r="C27" s="13" t="s">
        <v>5</v>
      </c>
      <c r="D27" s="3" t="s">
        <v>6</v>
      </c>
      <c r="E27" s="2">
        <v>2600</v>
      </c>
      <c r="F27" s="2">
        <v>2600</v>
      </c>
      <c r="G27" s="2">
        <v>99.999274406332447</v>
      </c>
    </row>
    <row r="28" spans="1:9" x14ac:dyDescent="0.25">
      <c r="A28" s="12"/>
      <c r="B28" s="10" t="s">
        <v>49</v>
      </c>
      <c r="C28" s="11"/>
      <c r="D28" s="6" t="s">
        <v>28</v>
      </c>
      <c r="E28" s="7">
        <f>SUM(E29)</f>
        <v>136000</v>
      </c>
      <c r="F28" s="7">
        <f>SUM(F29)</f>
        <v>112850</v>
      </c>
      <c r="G28" s="7">
        <f>SUM(G29)</f>
        <v>82.977941176470594</v>
      </c>
    </row>
    <row r="29" spans="1:9" x14ac:dyDescent="0.25">
      <c r="A29" s="12"/>
      <c r="B29" s="12"/>
      <c r="C29" s="13" t="s">
        <v>23</v>
      </c>
      <c r="D29" s="3" t="s">
        <v>24</v>
      </c>
      <c r="E29" s="2">
        <v>136000</v>
      </c>
      <c r="F29" s="2">
        <v>112850</v>
      </c>
      <c r="G29" s="2">
        <f>F29*100/E29</f>
        <v>82.977941176470594</v>
      </c>
    </row>
    <row r="30" spans="1:9" x14ac:dyDescent="0.25">
      <c r="A30" s="14" t="s">
        <v>29</v>
      </c>
      <c r="B30" s="14"/>
      <c r="C30" s="15"/>
      <c r="D30" s="8" t="s">
        <v>30</v>
      </c>
      <c r="E30" s="9">
        <f>SUM(E31)</f>
        <v>140000</v>
      </c>
      <c r="F30" s="9">
        <f>SUM(F31)</f>
        <v>109952</v>
      </c>
      <c r="G30" s="9">
        <f>SUM(G31)</f>
        <v>78.537142857142854</v>
      </c>
    </row>
    <row r="31" spans="1:9" x14ac:dyDescent="0.25">
      <c r="A31" s="12"/>
      <c r="B31" s="10" t="s">
        <v>50</v>
      </c>
      <c r="C31" s="11"/>
      <c r="D31" s="6" t="s">
        <v>31</v>
      </c>
      <c r="E31" s="7">
        <f>SUM(E32)</f>
        <v>140000</v>
      </c>
      <c r="F31" s="7">
        <f>SUM(F32)</f>
        <v>109952</v>
      </c>
      <c r="G31" s="7">
        <f>SUM(G32)</f>
        <v>78.537142857142854</v>
      </c>
    </row>
    <row r="32" spans="1:9" x14ac:dyDescent="0.25">
      <c r="A32" s="12"/>
      <c r="B32" s="12"/>
      <c r="C32" s="13" t="s">
        <v>32</v>
      </c>
      <c r="D32" s="3" t="s">
        <v>33</v>
      </c>
      <c r="E32" s="2">
        <v>140000</v>
      </c>
      <c r="F32" s="2">
        <v>109952</v>
      </c>
      <c r="G32" s="2">
        <f>F32*100/E32</f>
        <v>78.537142857142854</v>
      </c>
    </row>
    <row r="33" spans="1:7" x14ac:dyDescent="0.25">
      <c r="A33" s="16"/>
      <c r="B33" s="16"/>
      <c r="C33" s="16"/>
      <c r="D33" s="19" t="s">
        <v>51</v>
      </c>
      <c r="E33" s="17">
        <f>SUM(E5+E8+E13+E30)</f>
        <v>1220776</v>
      </c>
      <c r="F33" s="17">
        <f>SUM(F5+F8+F13+F30)</f>
        <v>1164425.27</v>
      </c>
      <c r="G33" s="19">
        <v>95.38</v>
      </c>
    </row>
    <row r="35" spans="1:7" x14ac:dyDescent="0.25">
      <c r="F35" s="18"/>
    </row>
  </sheetData>
  <mergeCells count="2">
    <mergeCell ref="E1:G1"/>
    <mergeCell ref="A2:G2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Analiza dla hierarchii - kolumn</vt:lpstr>
      <vt:lpstr>'Analiza dla hierarchii - kolumn'!Obszar_wydruku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Smorągiewicz</dc:creator>
  <cp:lastModifiedBy>Barbara Smorągiewicz</cp:lastModifiedBy>
  <cp:lastPrinted>2023-03-22T07:06:50Z</cp:lastPrinted>
  <dcterms:created xsi:type="dcterms:W3CDTF">2023-03-21T10:05:46Z</dcterms:created>
  <dcterms:modified xsi:type="dcterms:W3CDTF">2023-03-22T09:52:29Z</dcterms:modified>
</cp:coreProperties>
</file>